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BSSL 2022-23 Discipline Plans/"/>
    </mc:Choice>
  </mc:AlternateContent>
  <xr:revisionPtr revIDLastSave="3" documentId="8_{5F94BFCA-319E-4521-85D0-AD5053E27C28}" xr6:coauthVersionLast="47" xr6:coauthVersionMax="47" xr10:uidLastSave="{B0E9F8B7-ED60-43A9-9D14-09BBC988A673}"/>
  <bookViews>
    <workbookView xWindow="6600" yWindow="2415" windowWidth="21600" windowHeight="11385" activeTab="4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6" l="1"/>
  <c r="K2" i="1"/>
  <c r="E2" i="4"/>
  <c r="I7" i="3"/>
  <c r="F7" i="3"/>
  <c r="J7" i="3" s="1"/>
  <c r="G7" i="2"/>
  <c r="K7" i="2" s="1"/>
  <c r="H7" i="1"/>
  <c r="L7" i="1" s="1"/>
  <c r="E13" i="4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L7" i="3" l="1"/>
  <c r="K7" i="3"/>
  <c r="M7" i="2"/>
  <c r="L7" i="2"/>
  <c r="N7" i="1"/>
  <c r="M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L2" i="1"/>
  <c r="I2" i="3"/>
  <c r="K2" i="2"/>
  <c r="J2" i="3"/>
  <c r="J2" i="2"/>
  <c r="F2" i="4" l="1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<sst xmlns="http://schemas.openxmlformats.org/spreadsheetml/2006/main" count="173" uniqueCount="77">
  <si>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</si>
  <si>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</si>
  <si>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</si>
  <si>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</si>
  <si>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</si>
  <si>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</si>
  <si>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</si>
  <si>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</si>
  <si>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</si>
  <si>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</si>
  <si>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</si>
  <si>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</si>
  <si>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</si>
  <si>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</si>
  <si>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</si>
  <si>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</si>
  <si>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</si>
  <si>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</si>
  <si>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</si>
  <si>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</si>
  <si>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</si>
  <si>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</si>
  <si>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</si>
  <si>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</si>
  <si>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</si>
  <si>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</si>
  <si>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</si>
  <si>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</si>
  <si>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</si>
  <si>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</si>
  <si>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</si>
  <si>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</si>
  <si>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</si>
  <si>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</si>
  <si>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</si>
  <si>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</si>
  <si>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</si>
  <si>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</si>
  <si>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</si>
  <si>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</si>
  <si>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</si>
  <si>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</si>
  <si>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</si>
  <si>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</si>
  <si>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</si>
  <si>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</si>
  <si>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</si>
  <si>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</si>
  <si>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</si>
  <si>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</si>
  <si>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</si>
  <si>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</si>
  <si>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</si>
  <si>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</si>
  <si>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</si>
  <si>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</si>
  <si>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</si>
  <si>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</si>
  <si>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</si>
  <si>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</si>
  <si>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</si>
  <si>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</si>
  <si>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</si>
  <si>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6 Weeks--6/21-7/29</t>
  </si>
  <si>
    <t>41 (ave. of 2 sections)</t>
  </si>
  <si>
    <t>ETHS</t>
  </si>
  <si>
    <t>6/ SOC 3</t>
  </si>
  <si>
    <t>27 (average of 2 sections))</t>
  </si>
  <si>
    <t xml:space="preserve">ETHS </t>
  </si>
  <si>
    <t>Fall 22</t>
  </si>
  <si>
    <t>Spring 23</t>
  </si>
  <si>
    <t>SOC 3</t>
  </si>
  <si>
    <t>Summer 22</t>
  </si>
  <si>
    <t>FTEF is actually .4 (SOC funding .4)</t>
  </si>
  <si>
    <t>FTEF is actually .2; SOC funding .4 FTEF</t>
  </si>
  <si>
    <t>FTEF is actually .4; SOC funding .2</t>
  </si>
  <si>
    <t>Actually 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</si>
</sst>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1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1" fillId="0" borderId="0" xfId="3" applyFont="1" applyFill="1" applyBorder="1"/>
    <xf numFmtId="0" fontId="0" fillId="0" borderId="0" xfId="0" applyFont="1" applyFill="1"/>
    <xf numFmtId="43" fontId="0" fillId="0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7" fillId="0" borderId="1" xfId="1" applyFont="1" applyBorder="1" applyAlignment="1">
      <alignment horizontal="right" wrapText="1"/>
    </xf>
    <xf numFmtId="2" fontId="7" fillId="0" borderId="1" xfId="1" applyNumberFormat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 indent="1"/>
    </xf>
    <xf numFmtId="0" fontId="0" fillId="11" borderId="1" xfId="0" applyFill="1" applyBorder="1" applyAlignment="1">
      <alignment wrapText="1"/>
    </xf>
    <xf numFmtId="0" fontId="9" fillId="11" borderId="1" xfId="0" applyFont="1" applyFill="1" applyBorder="1" applyAlignment="1">
      <alignment wrapText="1"/>
    </xf>
    <xf numFmtId="43" fontId="0" fillId="4" borderId="4" xfId="3" applyFont="1" applyFill="1" applyBorder="1" applyAlignment="1" applyProtection="1">
      <alignment horizontal="right"/>
    </xf>
    <xf numFmtId="2" fontId="0" fillId="0" borderId="6" xfId="0" applyNumberFormat="1" applyFont="1" applyBorder="1" applyAlignment="1" applyProtection="1">
      <alignment horizontal="right"/>
    </xf>
    <xf numFmtId="2" fontId="3" fillId="3" borderId="3" xfId="1" applyNumberFormat="1" applyFont="1" applyFill="1" applyBorder="1" applyAlignment="1" applyProtection="1">
      <alignment horizontal="center"/>
    </xf>
    <xf numFmtId="2" fontId="0" fillId="11" borderId="18" xfId="0" applyNumberFormat="1" applyFont="1" applyFill="1" applyBorder="1" applyAlignment="1" applyProtection="1">
      <alignment horizontal="right"/>
    </xf>
    <xf numFmtId="0" fontId="0" fillId="11" borderId="19" xfId="0" applyFill="1" applyBorder="1"/>
    <xf numFmtId="2" fontId="12" fillId="11" borderId="1" xfId="0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2" sqref="K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6" t="s">
        <v>19</v>
      </c>
      <c r="H1" s="137"/>
      <c r="I1" s="138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39" t="str">
        <f>'2022-23 Summary'!C2</f>
        <v xml:space="preserve">ETHS </v>
      </c>
      <c r="H2" s="139"/>
      <c r="I2" s="139"/>
      <c r="J2" s="13">
        <f>'2022-23 Summary'!D2</f>
        <v>1</v>
      </c>
      <c r="K2" s="5">
        <f>SUM(K7:K24)</f>
        <v>0.6</v>
      </c>
      <c r="L2" s="5">
        <f>SUM(L7:L24)</f>
        <v>396</v>
      </c>
      <c r="M2" s="5">
        <f>SUM(M7:M24)</f>
        <v>13.2</v>
      </c>
      <c r="N2" s="32">
        <f>L2/K2</f>
        <v>660</v>
      </c>
      <c r="O2" s="103" t="s">
        <v>53</v>
      </c>
    </row>
    <row r="3" spans="1:15" ht="19.5" customHeight="1" x14ac:dyDescent="0.25">
      <c r="A3" s="140"/>
      <c r="B3" s="141"/>
      <c r="C3" s="141"/>
      <c r="D3" s="141"/>
      <c r="E3" s="141"/>
      <c r="F3" s="141"/>
      <c r="G3" s="31"/>
      <c r="H3" s="134" t="s">
        <v>50</v>
      </c>
      <c r="I3" s="134"/>
      <c r="J3" s="135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customFormat="1" ht="15.75" customHeight="1" x14ac:dyDescent="0.25">
      <c r="A7" s="44" t="s">
        <v>65</v>
      </c>
      <c r="B7" s="44" t="s">
        <v>66</v>
      </c>
      <c r="C7" s="103" t="s">
        <v>63</v>
      </c>
      <c r="D7" s="54">
        <v>44</v>
      </c>
      <c r="E7" s="54" t="s">
        <v>64</v>
      </c>
      <c r="F7" s="34">
        <v>44</v>
      </c>
      <c r="G7" s="54">
        <v>3</v>
      </c>
      <c r="H7" s="113">
        <f t="shared" ref="H7" si="0">F7*G7</f>
        <v>132</v>
      </c>
      <c r="I7" s="86">
        <v>3</v>
      </c>
      <c r="J7" s="87">
        <v>3</v>
      </c>
      <c r="K7" s="114">
        <v>0.6</v>
      </c>
      <c r="L7" s="113">
        <f t="shared" ref="L7" si="1">H7*I7</f>
        <v>396</v>
      </c>
      <c r="M7" s="115">
        <f t="shared" ref="M7" si="2">L7/30</f>
        <v>13.2</v>
      </c>
      <c r="N7" s="114">
        <f t="shared" ref="N7" si="3">L7/K7</f>
        <v>660</v>
      </c>
      <c r="O7" s="117" t="s">
        <v>74</v>
      </c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ref="H8:H9" si="4">F8*G8</f>
        <v>0</v>
      </c>
      <c r="I8" s="86"/>
      <c r="J8" s="87"/>
      <c r="K8" s="69">
        <f t="shared" ref="K8:K24" si="5">J8*G8/15</f>
        <v>0</v>
      </c>
      <c r="L8" s="70">
        <f t="shared" ref="L8:L24" si="6">H8*I8</f>
        <v>0</v>
      </c>
      <c r="M8" s="71">
        <f t="shared" ref="M8:M24" si="7">L8/30</f>
        <v>0</v>
      </c>
      <c r="N8" s="69" t="e">
        <f t="shared" ref="N8:N24" si="8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4"/>
        <v>0</v>
      </c>
      <c r="I9" s="88"/>
      <c r="J9" s="88"/>
      <c r="K9" s="69">
        <f t="shared" si="5"/>
        <v>0</v>
      </c>
      <c r="L9" s="70">
        <f t="shared" si="6"/>
        <v>0</v>
      </c>
      <c r="M9" s="71">
        <f t="shared" si="7"/>
        <v>0</v>
      </c>
      <c r="N9" s="69" t="e">
        <f t="shared" si="8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9">F10*G10</f>
        <v>0</v>
      </c>
      <c r="I10" s="88"/>
      <c r="J10" s="88"/>
      <c r="K10" s="69">
        <f t="shared" si="5"/>
        <v>0</v>
      </c>
      <c r="L10" s="70">
        <f t="shared" si="6"/>
        <v>0</v>
      </c>
      <c r="M10" s="71">
        <f t="shared" si="7"/>
        <v>0</v>
      </c>
      <c r="N10" s="69" t="e">
        <f t="shared" si="8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9"/>
        <v>0</v>
      </c>
      <c r="I11" s="88"/>
      <c r="J11" s="88"/>
      <c r="K11" s="69">
        <f t="shared" si="5"/>
        <v>0</v>
      </c>
      <c r="L11" s="70">
        <f t="shared" si="6"/>
        <v>0</v>
      </c>
      <c r="M11" s="71">
        <f t="shared" si="7"/>
        <v>0</v>
      </c>
      <c r="N11" s="69" t="e">
        <f t="shared" si="8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9"/>
        <v>0</v>
      </c>
      <c r="I12" s="88"/>
      <c r="J12" s="88"/>
      <c r="K12" s="69">
        <f t="shared" si="5"/>
        <v>0</v>
      </c>
      <c r="L12" s="70">
        <f t="shared" si="6"/>
        <v>0</v>
      </c>
      <c r="M12" s="71">
        <f t="shared" si="7"/>
        <v>0</v>
      </c>
      <c r="N12" s="69" t="e">
        <f t="shared" si="8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9"/>
        <v>0</v>
      </c>
      <c r="I13" s="88"/>
      <c r="J13" s="88"/>
      <c r="K13" s="69">
        <f t="shared" si="5"/>
        <v>0</v>
      </c>
      <c r="L13" s="70">
        <f t="shared" si="6"/>
        <v>0</v>
      </c>
      <c r="M13" s="71">
        <f t="shared" si="7"/>
        <v>0</v>
      </c>
      <c r="N13" s="69" t="e">
        <f t="shared" si="8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9"/>
        <v>0</v>
      </c>
      <c r="I14" s="88"/>
      <c r="J14" s="88"/>
      <c r="K14" s="69">
        <f t="shared" si="5"/>
        <v>0</v>
      </c>
      <c r="L14" s="70">
        <f t="shared" si="6"/>
        <v>0</v>
      </c>
      <c r="M14" s="71">
        <f t="shared" si="7"/>
        <v>0</v>
      </c>
      <c r="N14" s="69" t="e">
        <f t="shared" si="8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9"/>
        <v>0</v>
      </c>
      <c r="I15" s="88"/>
      <c r="J15" s="88"/>
      <c r="K15" s="69">
        <f t="shared" si="5"/>
        <v>0</v>
      </c>
      <c r="L15" s="70">
        <f t="shared" si="6"/>
        <v>0</v>
      </c>
      <c r="M15" s="71">
        <f t="shared" si="7"/>
        <v>0</v>
      </c>
      <c r="N15" s="69" t="e">
        <f t="shared" si="8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9"/>
        <v>0</v>
      </c>
      <c r="I16" s="88"/>
      <c r="J16" s="88"/>
      <c r="K16" s="69">
        <f t="shared" si="5"/>
        <v>0</v>
      </c>
      <c r="L16" s="70">
        <f t="shared" si="6"/>
        <v>0</v>
      </c>
      <c r="M16" s="71">
        <f t="shared" si="7"/>
        <v>0</v>
      </c>
      <c r="N16" s="69" t="e">
        <f t="shared" si="8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9"/>
        <v>0</v>
      </c>
      <c r="I17" s="88"/>
      <c r="J17" s="88"/>
      <c r="K17" s="69">
        <f t="shared" si="5"/>
        <v>0</v>
      </c>
      <c r="L17" s="70">
        <f t="shared" si="6"/>
        <v>0</v>
      </c>
      <c r="M17" s="71">
        <f t="shared" si="7"/>
        <v>0</v>
      </c>
      <c r="N17" s="69" t="e">
        <f t="shared" si="8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9"/>
        <v>0</v>
      </c>
      <c r="I18" s="88"/>
      <c r="J18" s="88"/>
      <c r="K18" s="69">
        <f t="shared" si="5"/>
        <v>0</v>
      </c>
      <c r="L18" s="70">
        <f t="shared" si="6"/>
        <v>0</v>
      </c>
      <c r="M18" s="71">
        <f t="shared" si="7"/>
        <v>0</v>
      </c>
      <c r="N18" s="69" t="e">
        <f t="shared" si="8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9"/>
        <v>0</v>
      </c>
      <c r="I19" s="88"/>
      <c r="J19" s="88"/>
      <c r="K19" s="69">
        <f t="shared" si="5"/>
        <v>0</v>
      </c>
      <c r="L19" s="70">
        <f t="shared" si="6"/>
        <v>0</v>
      </c>
      <c r="M19" s="71">
        <f t="shared" si="7"/>
        <v>0</v>
      </c>
      <c r="N19" s="69" t="e">
        <f t="shared" si="8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9"/>
        <v>0</v>
      </c>
      <c r="I20" s="88"/>
      <c r="J20" s="88"/>
      <c r="K20" s="69">
        <f t="shared" si="5"/>
        <v>0</v>
      </c>
      <c r="L20" s="70">
        <f t="shared" si="6"/>
        <v>0</v>
      </c>
      <c r="M20" s="71">
        <f t="shared" si="7"/>
        <v>0</v>
      </c>
      <c r="N20" s="69" t="e">
        <f t="shared" si="8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9"/>
        <v>0</v>
      </c>
      <c r="I21" s="88"/>
      <c r="J21" s="88"/>
      <c r="K21" s="69">
        <f t="shared" si="5"/>
        <v>0</v>
      </c>
      <c r="L21" s="70">
        <f t="shared" si="6"/>
        <v>0</v>
      </c>
      <c r="M21" s="71">
        <f t="shared" si="7"/>
        <v>0</v>
      </c>
      <c r="N21" s="69" t="e">
        <f t="shared" si="8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9"/>
        <v>0</v>
      </c>
      <c r="I22" s="88"/>
      <c r="J22" s="88"/>
      <c r="K22" s="69">
        <f t="shared" si="5"/>
        <v>0</v>
      </c>
      <c r="L22" s="70">
        <f t="shared" si="6"/>
        <v>0</v>
      </c>
      <c r="M22" s="71">
        <f t="shared" si="7"/>
        <v>0</v>
      </c>
      <c r="N22" s="69" t="e">
        <f t="shared" si="8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9"/>
        <v>0</v>
      </c>
      <c r="I23" s="88"/>
      <c r="J23" s="88"/>
      <c r="K23" s="69">
        <f t="shared" si="5"/>
        <v>0</v>
      </c>
      <c r="L23" s="70">
        <f t="shared" si="6"/>
        <v>0</v>
      </c>
      <c r="M23" s="71">
        <f t="shared" si="7"/>
        <v>0</v>
      </c>
      <c r="N23" s="69" t="e">
        <f t="shared" si="8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9"/>
        <v>0</v>
      </c>
      <c r="I24" s="89"/>
      <c r="J24" s="89"/>
      <c r="K24" s="69">
        <f t="shared" si="5"/>
        <v>0</v>
      </c>
      <c r="L24" s="70">
        <f t="shared" si="6"/>
        <v>0</v>
      </c>
      <c r="M24" s="71">
        <f t="shared" si="7"/>
        <v>0</v>
      </c>
      <c r="N24" s="69" t="e">
        <f t="shared" si="8"/>
        <v>#DIV/0!</v>
      </c>
      <c r="O24" s="49"/>
    </row>
    <row r="25" spans="1:15" ht="18.75" customHeight="1" x14ac:dyDescent="0.25">
      <c r="A25" s="125" t="s">
        <v>14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7"/>
    </row>
    <row r="26" spans="1:15" ht="88.5" customHeight="1" x14ac:dyDescent="0.25">
      <c r="A26" s="128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30"/>
    </row>
    <row r="27" spans="1:15" x14ac:dyDescent="0.25">
      <c r="A27" s="131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3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8:C24" xr:uid="{00000000-0002-0000-0000-000000000000}">
      <formula1>$O$2:$O$5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I5" sqref="I5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6" t="s">
        <v>19</v>
      </c>
      <c r="G1" s="137"/>
      <c r="H1" s="138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42" t="str">
        <f>'2022-23 Summary'!C2</f>
        <v xml:space="preserve">ETHS </v>
      </c>
      <c r="G2" s="142"/>
      <c r="H2" s="142"/>
      <c r="I2" s="13">
        <f>'2022-23 Summary'!D2</f>
        <v>1</v>
      </c>
      <c r="J2" s="5">
        <f>SUM(J7:J42)</f>
        <v>0.8</v>
      </c>
      <c r="K2" s="6">
        <f>SUM(K7:K42)</f>
        <v>528</v>
      </c>
      <c r="L2" s="7">
        <f>SUM(L7:L42)</f>
        <v>17.600000000000001</v>
      </c>
      <c r="M2" s="7">
        <f>K2/J2</f>
        <v>660</v>
      </c>
    </row>
    <row r="3" spans="1:15" ht="19.5" customHeight="1" x14ac:dyDescent="0.25">
      <c r="A3" s="140"/>
      <c r="B3" s="141"/>
      <c r="C3" s="141"/>
      <c r="D3" s="141"/>
      <c r="E3" s="141"/>
      <c r="F3" s="31"/>
      <c r="G3" s="134" t="s">
        <v>50</v>
      </c>
      <c r="H3" s="134"/>
      <c r="I3" s="135"/>
      <c r="J3" s="124">
        <f>'2022-23 Summary'!D2-'Summer 22'!K2-'Fall 22'!J2-'Spring 23'!I2</f>
        <v>-1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customFormat="1" ht="15.75" customHeight="1" x14ac:dyDescent="0.25">
      <c r="A7" s="54" t="s">
        <v>65</v>
      </c>
      <c r="B7" s="54" t="s">
        <v>66</v>
      </c>
      <c r="C7" s="54">
        <v>44</v>
      </c>
      <c r="D7" s="54" t="s">
        <v>67</v>
      </c>
      <c r="E7" s="34">
        <v>44</v>
      </c>
      <c r="F7" s="54">
        <v>4</v>
      </c>
      <c r="G7" s="116">
        <f t="shared" ref="G7" si="0">E7*F7</f>
        <v>176</v>
      </c>
      <c r="H7" s="55">
        <v>3</v>
      </c>
      <c r="I7" s="35">
        <v>3</v>
      </c>
      <c r="J7" s="114">
        <v>0.8</v>
      </c>
      <c r="K7" s="113">
        <f t="shared" ref="K7" si="1">(G7*H7)</f>
        <v>528</v>
      </c>
      <c r="L7" s="115">
        <f t="shared" ref="L7" si="2">K7/30</f>
        <v>17.600000000000001</v>
      </c>
      <c r="M7" s="114">
        <f t="shared" ref="M7" si="3">K7/J7</f>
        <v>660</v>
      </c>
      <c r="N7" s="118" t="s">
        <v>73</v>
      </c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ref="G8:G42" si="4">E8*F8</f>
        <v>0</v>
      </c>
      <c r="H8" s="55"/>
      <c r="I8" s="35"/>
      <c r="J8" s="69">
        <f t="shared" ref="J8:J42" si="5">I8*F8/15</f>
        <v>0</v>
      </c>
      <c r="K8" s="70">
        <f t="shared" ref="K8:K42" si="6">(G8*H8)</f>
        <v>0</v>
      </c>
      <c r="L8" s="71">
        <f t="shared" ref="L8:L42" si="7">K8/30</f>
        <v>0</v>
      </c>
      <c r="M8" s="69" t="e">
        <f t="shared" ref="M8:M42" si="8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4"/>
        <v>0</v>
      </c>
      <c r="H9" s="55"/>
      <c r="I9" s="35"/>
      <c r="J9" s="69">
        <f t="shared" si="5"/>
        <v>0</v>
      </c>
      <c r="K9" s="70">
        <f t="shared" si="6"/>
        <v>0</v>
      </c>
      <c r="L9" s="71">
        <f t="shared" si="7"/>
        <v>0</v>
      </c>
      <c r="M9" s="69" t="e">
        <f t="shared" si="8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4"/>
        <v>0</v>
      </c>
      <c r="H10" s="55"/>
      <c r="I10" s="55"/>
      <c r="J10" s="69">
        <f t="shared" si="5"/>
        <v>0</v>
      </c>
      <c r="K10" s="70">
        <f t="shared" si="6"/>
        <v>0</v>
      </c>
      <c r="L10" s="71">
        <f t="shared" si="7"/>
        <v>0</v>
      </c>
      <c r="M10" s="69" t="e">
        <f t="shared" si="8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4"/>
        <v>0</v>
      </c>
      <c r="H11" s="55"/>
      <c r="I11" s="55"/>
      <c r="J11" s="69">
        <f t="shared" si="5"/>
        <v>0</v>
      </c>
      <c r="K11" s="70">
        <f t="shared" si="6"/>
        <v>0</v>
      </c>
      <c r="L11" s="71">
        <f t="shared" si="7"/>
        <v>0</v>
      </c>
      <c r="M11" s="69" t="e">
        <f t="shared" si="8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4"/>
        <v>0</v>
      </c>
      <c r="H12" s="55"/>
      <c r="I12" s="55"/>
      <c r="J12" s="69">
        <f t="shared" si="5"/>
        <v>0</v>
      </c>
      <c r="K12" s="70">
        <f t="shared" si="6"/>
        <v>0</v>
      </c>
      <c r="L12" s="71">
        <f t="shared" si="7"/>
        <v>0</v>
      </c>
      <c r="M12" s="69" t="e">
        <f t="shared" si="8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4"/>
        <v>0</v>
      </c>
      <c r="H13" s="55"/>
      <c r="I13" s="55"/>
      <c r="J13" s="69">
        <f t="shared" si="5"/>
        <v>0</v>
      </c>
      <c r="K13" s="70">
        <f t="shared" si="6"/>
        <v>0</v>
      </c>
      <c r="L13" s="71">
        <f t="shared" si="7"/>
        <v>0</v>
      </c>
      <c r="M13" s="69" t="e">
        <f t="shared" si="8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4"/>
        <v>0</v>
      </c>
      <c r="H14" s="55"/>
      <c r="I14" s="55"/>
      <c r="J14" s="69">
        <f t="shared" si="5"/>
        <v>0</v>
      </c>
      <c r="K14" s="70">
        <f t="shared" si="6"/>
        <v>0</v>
      </c>
      <c r="L14" s="71">
        <f t="shared" si="7"/>
        <v>0</v>
      </c>
      <c r="M14" s="69" t="e">
        <f t="shared" si="8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4"/>
        <v>0</v>
      </c>
      <c r="H15" s="55"/>
      <c r="I15" s="55"/>
      <c r="J15" s="69">
        <f t="shared" si="5"/>
        <v>0</v>
      </c>
      <c r="K15" s="70">
        <f t="shared" si="6"/>
        <v>0</v>
      </c>
      <c r="L15" s="71">
        <f t="shared" si="7"/>
        <v>0</v>
      </c>
      <c r="M15" s="69" t="e">
        <f t="shared" si="8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4"/>
        <v>0</v>
      </c>
      <c r="H16" s="55"/>
      <c r="I16" s="55"/>
      <c r="J16" s="69">
        <f t="shared" si="5"/>
        <v>0</v>
      </c>
      <c r="K16" s="70">
        <f t="shared" si="6"/>
        <v>0</v>
      </c>
      <c r="L16" s="71">
        <f t="shared" si="7"/>
        <v>0</v>
      </c>
      <c r="M16" s="69" t="e">
        <f t="shared" si="8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4"/>
        <v>0</v>
      </c>
      <c r="H17" s="55"/>
      <c r="I17" s="55"/>
      <c r="J17" s="69">
        <f t="shared" si="5"/>
        <v>0</v>
      </c>
      <c r="K17" s="70">
        <f t="shared" si="6"/>
        <v>0</v>
      </c>
      <c r="L17" s="71">
        <f t="shared" si="7"/>
        <v>0</v>
      </c>
      <c r="M17" s="69" t="e">
        <f t="shared" si="8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4"/>
        <v>0</v>
      </c>
      <c r="H18" s="55"/>
      <c r="I18" s="55"/>
      <c r="J18" s="69">
        <f t="shared" si="5"/>
        <v>0</v>
      </c>
      <c r="K18" s="70">
        <f t="shared" si="6"/>
        <v>0</v>
      </c>
      <c r="L18" s="71">
        <f t="shared" si="7"/>
        <v>0</v>
      </c>
      <c r="M18" s="69" t="e">
        <f t="shared" si="8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4"/>
        <v>0</v>
      </c>
      <c r="H19" s="55"/>
      <c r="I19" s="55"/>
      <c r="J19" s="69">
        <f t="shared" si="5"/>
        <v>0</v>
      </c>
      <c r="K19" s="70">
        <f t="shared" si="6"/>
        <v>0</v>
      </c>
      <c r="L19" s="71">
        <f t="shared" si="7"/>
        <v>0</v>
      </c>
      <c r="M19" s="69" t="e">
        <f t="shared" si="8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4"/>
        <v>0</v>
      </c>
      <c r="H20" s="55"/>
      <c r="I20" s="55"/>
      <c r="J20" s="69">
        <f t="shared" si="5"/>
        <v>0</v>
      </c>
      <c r="K20" s="70">
        <f t="shared" si="6"/>
        <v>0</v>
      </c>
      <c r="L20" s="71">
        <f t="shared" si="7"/>
        <v>0</v>
      </c>
      <c r="M20" s="69" t="e">
        <f t="shared" si="8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4"/>
        <v>0</v>
      </c>
      <c r="H21" s="55"/>
      <c r="I21" s="55"/>
      <c r="J21" s="69">
        <f t="shared" si="5"/>
        <v>0</v>
      </c>
      <c r="K21" s="70">
        <f t="shared" si="6"/>
        <v>0</v>
      </c>
      <c r="L21" s="71">
        <f t="shared" si="7"/>
        <v>0</v>
      </c>
      <c r="M21" s="69" t="e">
        <f t="shared" si="8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4"/>
        <v>0</v>
      </c>
      <c r="H22" s="55"/>
      <c r="I22" s="55"/>
      <c r="J22" s="69">
        <f t="shared" si="5"/>
        <v>0</v>
      </c>
      <c r="K22" s="70">
        <f t="shared" si="6"/>
        <v>0</v>
      </c>
      <c r="L22" s="71">
        <f t="shared" si="7"/>
        <v>0</v>
      </c>
      <c r="M22" s="69" t="e">
        <f t="shared" si="8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4"/>
        <v>0</v>
      </c>
      <c r="H23" s="55"/>
      <c r="I23" s="55"/>
      <c r="J23" s="69">
        <f t="shared" si="5"/>
        <v>0</v>
      </c>
      <c r="K23" s="70">
        <f t="shared" si="6"/>
        <v>0</v>
      </c>
      <c r="L23" s="71">
        <f t="shared" si="7"/>
        <v>0</v>
      </c>
      <c r="M23" s="69" t="e">
        <f t="shared" si="8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4"/>
        <v>0</v>
      </c>
      <c r="H24" s="55"/>
      <c r="I24" s="55"/>
      <c r="J24" s="69">
        <f t="shared" si="5"/>
        <v>0</v>
      </c>
      <c r="K24" s="70">
        <f t="shared" si="6"/>
        <v>0</v>
      </c>
      <c r="L24" s="71">
        <f t="shared" si="7"/>
        <v>0</v>
      </c>
      <c r="M24" s="69" t="e">
        <f t="shared" si="8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4"/>
        <v>0</v>
      </c>
      <c r="H25" s="55"/>
      <c r="I25" s="55"/>
      <c r="J25" s="69">
        <f t="shared" si="5"/>
        <v>0</v>
      </c>
      <c r="K25" s="70">
        <f t="shared" si="6"/>
        <v>0</v>
      </c>
      <c r="L25" s="71">
        <f t="shared" si="7"/>
        <v>0</v>
      </c>
      <c r="M25" s="69" t="e">
        <f t="shared" si="8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4"/>
        <v>0</v>
      </c>
      <c r="H26" s="55"/>
      <c r="I26" s="55"/>
      <c r="J26" s="69">
        <f t="shared" si="5"/>
        <v>0</v>
      </c>
      <c r="K26" s="70">
        <f t="shared" si="6"/>
        <v>0</v>
      </c>
      <c r="L26" s="71">
        <f t="shared" si="7"/>
        <v>0</v>
      </c>
      <c r="M26" s="69" t="e">
        <f t="shared" si="8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4"/>
        <v>0</v>
      </c>
      <c r="H27" s="55"/>
      <c r="I27" s="55"/>
      <c r="J27" s="69">
        <f t="shared" si="5"/>
        <v>0</v>
      </c>
      <c r="K27" s="70">
        <f t="shared" si="6"/>
        <v>0</v>
      </c>
      <c r="L27" s="71">
        <f t="shared" si="7"/>
        <v>0</v>
      </c>
      <c r="M27" s="69" t="e">
        <f t="shared" si="8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4"/>
        <v>0</v>
      </c>
      <c r="H28" s="55"/>
      <c r="I28" s="55"/>
      <c r="J28" s="69">
        <f t="shared" si="5"/>
        <v>0</v>
      </c>
      <c r="K28" s="70">
        <f t="shared" si="6"/>
        <v>0</v>
      </c>
      <c r="L28" s="71">
        <f t="shared" si="7"/>
        <v>0</v>
      </c>
      <c r="M28" s="69" t="e">
        <f t="shared" si="8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4"/>
        <v>0</v>
      </c>
      <c r="H29" s="55"/>
      <c r="I29" s="55"/>
      <c r="J29" s="69">
        <f t="shared" si="5"/>
        <v>0</v>
      </c>
      <c r="K29" s="70">
        <f t="shared" si="6"/>
        <v>0</v>
      </c>
      <c r="L29" s="71">
        <f t="shared" si="7"/>
        <v>0</v>
      </c>
      <c r="M29" s="69" t="e">
        <f t="shared" si="8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4"/>
        <v>0</v>
      </c>
      <c r="H30" s="55"/>
      <c r="I30" s="55"/>
      <c r="J30" s="69">
        <f t="shared" si="5"/>
        <v>0</v>
      </c>
      <c r="K30" s="70">
        <f t="shared" si="6"/>
        <v>0</v>
      </c>
      <c r="L30" s="71">
        <f t="shared" si="7"/>
        <v>0</v>
      </c>
      <c r="M30" s="69" t="e">
        <f t="shared" si="8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4"/>
        <v>0</v>
      </c>
      <c r="H31" s="55"/>
      <c r="I31" s="55"/>
      <c r="J31" s="69">
        <f t="shared" si="5"/>
        <v>0</v>
      </c>
      <c r="K31" s="70">
        <f t="shared" si="6"/>
        <v>0</v>
      </c>
      <c r="L31" s="71">
        <f t="shared" si="7"/>
        <v>0</v>
      </c>
      <c r="M31" s="69" t="e">
        <f t="shared" si="8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9">E32*F32</f>
        <v>0</v>
      </c>
      <c r="H32" s="55"/>
      <c r="I32" s="55"/>
      <c r="J32" s="69">
        <f t="shared" si="5"/>
        <v>0</v>
      </c>
      <c r="K32" s="70">
        <f t="shared" si="6"/>
        <v>0</v>
      </c>
      <c r="L32" s="71">
        <f t="shared" si="7"/>
        <v>0</v>
      </c>
      <c r="M32" s="69" t="e">
        <f t="shared" si="8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9"/>
        <v>0</v>
      </c>
      <c r="H33" s="55"/>
      <c r="I33" s="55"/>
      <c r="J33" s="69">
        <f t="shared" si="5"/>
        <v>0</v>
      </c>
      <c r="K33" s="70">
        <f t="shared" si="6"/>
        <v>0</v>
      </c>
      <c r="L33" s="71">
        <f t="shared" si="7"/>
        <v>0</v>
      </c>
      <c r="M33" s="69" t="e">
        <f t="shared" si="8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9"/>
        <v>0</v>
      </c>
      <c r="H34" s="55"/>
      <c r="I34" s="55"/>
      <c r="J34" s="69">
        <f t="shared" si="5"/>
        <v>0</v>
      </c>
      <c r="K34" s="70">
        <f t="shared" si="6"/>
        <v>0</v>
      </c>
      <c r="L34" s="71">
        <f t="shared" si="7"/>
        <v>0</v>
      </c>
      <c r="M34" s="69" t="e">
        <f t="shared" si="8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9"/>
        <v>0</v>
      </c>
      <c r="H35" s="55"/>
      <c r="I35" s="55"/>
      <c r="J35" s="69">
        <f t="shared" si="5"/>
        <v>0</v>
      </c>
      <c r="K35" s="70">
        <f t="shared" si="6"/>
        <v>0</v>
      </c>
      <c r="L35" s="71">
        <f t="shared" si="7"/>
        <v>0</v>
      </c>
      <c r="M35" s="69" t="e">
        <f t="shared" si="8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9"/>
        <v>0</v>
      </c>
      <c r="H36" s="55"/>
      <c r="I36" s="55"/>
      <c r="J36" s="69">
        <f t="shared" si="5"/>
        <v>0</v>
      </c>
      <c r="K36" s="70">
        <f t="shared" si="6"/>
        <v>0</v>
      </c>
      <c r="L36" s="71">
        <f t="shared" si="7"/>
        <v>0</v>
      </c>
      <c r="M36" s="69" t="e">
        <f t="shared" si="8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4"/>
        <v>0</v>
      </c>
      <c r="H37" s="55"/>
      <c r="I37" s="55"/>
      <c r="J37" s="69">
        <f t="shared" si="5"/>
        <v>0</v>
      </c>
      <c r="K37" s="70">
        <f t="shared" si="6"/>
        <v>0</v>
      </c>
      <c r="L37" s="71">
        <f t="shared" si="7"/>
        <v>0</v>
      </c>
      <c r="M37" s="69" t="e">
        <f t="shared" si="8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4"/>
        <v>0</v>
      </c>
      <c r="H38" s="55"/>
      <c r="I38" s="55"/>
      <c r="J38" s="69">
        <f t="shared" si="5"/>
        <v>0</v>
      </c>
      <c r="K38" s="70">
        <f t="shared" si="6"/>
        <v>0</v>
      </c>
      <c r="L38" s="71">
        <f t="shared" si="7"/>
        <v>0</v>
      </c>
      <c r="M38" s="69" t="e">
        <f t="shared" si="8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4"/>
        <v>0</v>
      </c>
      <c r="H39" s="55"/>
      <c r="I39" s="55"/>
      <c r="J39" s="69">
        <f t="shared" si="5"/>
        <v>0</v>
      </c>
      <c r="K39" s="70">
        <f t="shared" si="6"/>
        <v>0</v>
      </c>
      <c r="L39" s="71">
        <f t="shared" si="7"/>
        <v>0</v>
      </c>
      <c r="M39" s="69" t="e">
        <f t="shared" si="8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4"/>
        <v>0</v>
      </c>
      <c r="H40" s="55"/>
      <c r="I40" s="55"/>
      <c r="J40" s="69">
        <f t="shared" si="5"/>
        <v>0</v>
      </c>
      <c r="K40" s="70">
        <f t="shared" si="6"/>
        <v>0</v>
      </c>
      <c r="L40" s="71">
        <f t="shared" si="7"/>
        <v>0</v>
      </c>
      <c r="M40" s="69" t="e">
        <f t="shared" si="8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4"/>
        <v>0</v>
      </c>
      <c r="H41" s="55"/>
      <c r="I41" s="46"/>
      <c r="J41" s="69">
        <f t="shared" si="5"/>
        <v>0</v>
      </c>
      <c r="K41" s="70">
        <f t="shared" si="6"/>
        <v>0</v>
      </c>
      <c r="L41" s="71">
        <f t="shared" si="7"/>
        <v>0</v>
      </c>
      <c r="M41" s="69" t="e">
        <f t="shared" si="8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4"/>
        <v>0</v>
      </c>
      <c r="H42" s="55"/>
      <c r="I42" s="55"/>
      <c r="J42" s="69">
        <f t="shared" si="5"/>
        <v>0</v>
      </c>
      <c r="K42" s="70">
        <f t="shared" si="6"/>
        <v>0</v>
      </c>
      <c r="L42" s="71">
        <f t="shared" si="7"/>
        <v>0</v>
      </c>
      <c r="M42" s="69" t="e">
        <f t="shared" si="8"/>
        <v>#DIV/0!</v>
      </c>
      <c r="N42" s="56"/>
    </row>
    <row r="43" spans="1:14" ht="18.75" customHeight="1" x14ac:dyDescent="0.25">
      <c r="A43" s="125" t="s">
        <v>14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7"/>
    </row>
    <row r="44" spans="1:14" ht="61.5" customHeight="1" x14ac:dyDescent="0.25">
      <c r="A44" s="131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3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L4" sqref="L4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36" t="s">
        <v>19</v>
      </c>
      <c r="F1" s="137"/>
      <c r="G1" s="138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42" t="str">
        <f>'2022-23 Summary'!C2</f>
        <v xml:space="preserve">ETHS </v>
      </c>
      <c r="F2" s="142"/>
      <c r="G2" s="142"/>
      <c r="H2" s="13">
        <f>'2022-23 Summary'!D2</f>
        <v>1</v>
      </c>
      <c r="I2" s="5">
        <f>SUM(I7:I42)</f>
        <v>0.6</v>
      </c>
      <c r="J2" s="14">
        <f>SUM(J7:J42)</f>
        <v>396</v>
      </c>
      <c r="K2" s="15">
        <f>SUM(K7:K42)</f>
        <v>13.2</v>
      </c>
      <c r="L2" s="15">
        <f>J2/I2</f>
        <v>660</v>
      </c>
    </row>
    <row r="3" spans="1:14" ht="19.5" customHeight="1" x14ac:dyDescent="0.25">
      <c r="A3" s="140"/>
      <c r="B3" s="141"/>
      <c r="C3" s="141"/>
      <c r="D3" s="141"/>
      <c r="E3" s="31"/>
      <c r="F3" s="134" t="s">
        <v>50</v>
      </c>
      <c r="G3" s="134"/>
      <c r="H3" s="135"/>
      <c r="I3" s="124">
        <f>'2022-23 Summary'!D2-'Summer 22'!K2-'Fall 22'!J2-'Spring 23'!I2</f>
        <v>-1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46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32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customFormat="1" ht="15.75" customHeight="1" x14ac:dyDescent="0.25">
      <c r="A7" s="54" t="s">
        <v>65</v>
      </c>
      <c r="B7" s="54" t="s">
        <v>66</v>
      </c>
      <c r="C7" s="54">
        <v>44</v>
      </c>
      <c r="D7" s="34">
        <v>44</v>
      </c>
      <c r="E7" s="54">
        <v>3</v>
      </c>
      <c r="F7" s="113">
        <f t="shared" ref="F7" si="0">D7*E7</f>
        <v>132</v>
      </c>
      <c r="G7" s="86">
        <v>3</v>
      </c>
      <c r="H7" s="87">
        <v>3</v>
      </c>
      <c r="I7" s="114">
        <f t="shared" ref="I7" si="1">H7*E7/15</f>
        <v>0.6</v>
      </c>
      <c r="J7" s="113">
        <f t="shared" ref="J7" si="2">(F7*G7)</f>
        <v>396</v>
      </c>
      <c r="K7" s="115">
        <f t="shared" ref="K7" si="3">J7/30</f>
        <v>13.2</v>
      </c>
      <c r="L7" s="114">
        <f t="shared" ref="L7" si="4">J7/I7</f>
        <v>660</v>
      </c>
      <c r="M7" s="118" t="s">
        <v>75</v>
      </c>
    </row>
    <row r="8" spans="1:14" ht="15.75" customHeight="1" x14ac:dyDescent="0.25">
      <c r="A8" s="54"/>
      <c r="B8" s="54"/>
      <c r="C8" s="54"/>
      <c r="D8" s="34"/>
      <c r="E8" s="54"/>
      <c r="F8" s="70">
        <f t="shared" ref="F8:F40" si="5">D8*E8</f>
        <v>0</v>
      </c>
      <c r="G8" s="86"/>
      <c r="H8" s="87"/>
      <c r="I8" s="69">
        <f t="shared" ref="I8:I42" si="6">H8*E8/15</f>
        <v>0</v>
      </c>
      <c r="J8" s="70">
        <f t="shared" ref="J8:J42" si="7">(F8*G8)</f>
        <v>0</v>
      </c>
      <c r="K8" s="71">
        <f t="shared" ref="K8:K42" si="8">J8/30</f>
        <v>0</v>
      </c>
      <c r="L8" s="69" t="e">
        <f t="shared" ref="L8:L42" si="9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5"/>
        <v>0</v>
      </c>
      <c r="G9" s="86"/>
      <c r="H9" s="87"/>
      <c r="I9" s="69">
        <f t="shared" si="6"/>
        <v>0</v>
      </c>
      <c r="J9" s="70">
        <f t="shared" si="7"/>
        <v>0</v>
      </c>
      <c r="K9" s="71">
        <f t="shared" si="8"/>
        <v>0</v>
      </c>
      <c r="L9" s="69" t="e">
        <f t="shared" si="9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5"/>
        <v>0</v>
      </c>
      <c r="G10" s="86"/>
      <c r="H10" s="86"/>
      <c r="I10" s="69">
        <f t="shared" si="6"/>
        <v>0</v>
      </c>
      <c r="J10" s="70">
        <f t="shared" si="7"/>
        <v>0</v>
      </c>
      <c r="K10" s="71">
        <f t="shared" si="8"/>
        <v>0</v>
      </c>
      <c r="L10" s="69" t="e">
        <f t="shared" si="9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5"/>
        <v>0</v>
      </c>
      <c r="G11" s="86"/>
      <c r="H11" s="86"/>
      <c r="I11" s="69">
        <f t="shared" si="6"/>
        <v>0</v>
      </c>
      <c r="J11" s="70">
        <f t="shared" si="7"/>
        <v>0</v>
      </c>
      <c r="K11" s="71">
        <f t="shared" si="8"/>
        <v>0</v>
      </c>
      <c r="L11" s="69" t="e">
        <f t="shared" si="9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5"/>
        <v>0</v>
      </c>
      <c r="G12" s="86"/>
      <c r="H12" s="86"/>
      <c r="I12" s="69">
        <f t="shared" si="6"/>
        <v>0</v>
      </c>
      <c r="J12" s="70">
        <f t="shared" si="7"/>
        <v>0</v>
      </c>
      <c r="K12" s="71">
        <f t="shared" si="8"/>
        <v>0</v>
      </c>
      <c r="L12" s="69" t="e">
        <f t="shared" si="9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5"/>
        <v>0</v>
      </c>
      <c r="G13" s="86"/>
      <c r="H13" s="86"/>
      <c r="I13" s="69">
        <f t="shared" si="6"/>
        <v>0</v>
      </c>
      <c r="J13" s="70">
        <f t="shared" si="7"/>
        <v>0</v>
      </c>
      <c r="K13" s="71">
        <f t="shared" si="8"/>
        <v>0</v>
      </c>
      <c r="L13" s="69" t="e">
        <f t="shared" si="9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5"/>
        <v>0</v>
      </c>
      <c r="G14" s="86"/>
      <c r="H14" s="86"/>
      <c r="I14" s="69">
        <f t="shared" si="6"/>
        <v>0</v>
      </c>
      <c r="J14" s="70">
        <f t="shared" si="7"/>
        <v>0</v>
      </c>
      <c r="K14" s="71">
        <f t="shared" si="8"/>
        <v>0</v>
      </c>
      <c r="L14" s="69" t="e">
        <f t="shared" si="9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5"/>
        <v>0</v>
      </c>
      <c r="G15" s="86"/>
      <c r="H15" s="86"/>
      <c r="I15" s="69">
        <f t="shared" si="6"/>
        <v>0</v>
      </c>
      <c r="J15" s="70">
        <f t="shared" si="7"/>
        <v>0</v>
      </c>
      <c r="K15" s="71">
        <f t="shared" si="8"/>
        <v>0</v>
      </c>
      <c r="L15" s="69" t="e">
        <f t="shared" si="9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5"/>
        <v>0</v>
      </c>
      <c r="G16" s="86"/>
      <c r="H16" s="86"/>
      <c r="I16" s="69">
        <f t="shared" si="6"/>
        <v>0</v>
      </c>
      <c r="J16" s="70">
        <f t="shared" si="7"/>
        <v>0</v>
      </c>
      <c r="K16" s="71">
        <f t="shared" si="8"/>
        <v>0</v>
      </c>
      <c r="L16" s="69" t="e">
        <f t="shared" si="9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5"/>
        <v>0</v>
      </c>
      <c r="G17" s="86"/>
      <c r="H17" s="86"/>
      <c r="I17" s="69">
        <f t="shared" si="6"/>
        <v>0</v>
      </c>
      <c r="J17" s="70">
        <f t="shared" si="7"/>
        <v>0</v>
      </c>
      <c r="K17" s="71">
        <f t="shared" si="8"/>
        <v>0</v>
      </c>
      <c r="L17" s="69" t="e">
        <f t="shared" si="9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5"/>
        <v>0</v>
      </c>
      <c r="G18" s="86"/>
      <c r="H18" s="86"/>
      <c r="I18" s="69">
        <f t="shared" si="6"/>
        <v>0</v>
      </c>
      <c r="J18" s="70">
        <f t="shared" si="7"/>
        <v>0</v>
      </c>
      <c r="K18" s="71">
        <f t="shared" si="8"/>
        <v>0</v>
      </c>
      <c r="L18" s="69" t="e">
        <f t="shared" si="9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5"/>
        <v>0</v>
      </c>
      <c r="G19" s="86"/>
      <c r="H19" s="86"/>
      <c r="I19" s="69">
        <f t="shared" si="6"/>
        <v>0</v>
      </c>
      <c r="J19" s="70">
        <f t="shared" si="7"/>
        <v>0</v>
      </c>
      <c r="K19" s="71">
        <f t="shared" si="8"/>
        <v>0</v>
      </c>
      <c r="L19" s="69" t="e">
        <f t="shared" si="9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5"/>
        <v>0</v>
      </c>
      <c r="G20" s="86"/>
      <c r="H20" s="86"/>
      <c r="I20" s="69">
        <f t="shared" si="6"/>
        <v>0</v>
      </c>
      <c r="J20" s="70">
        <f t="shared" si="7"/>
        <v>0</v>
      </c>
      <c r="K20" s="71">
        <f t="shared" si="8"/>
        <v>0</v>
      </c>
      <c r="L20" s="69" t="e">
        <f t="shared" si="9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5"/>
        <v>0</v>
      </c>
      <c r="G21" s="86"/>
      <c r="H21" s="86"/>
      <c r="I21" s="69">
        <f t="shared" si="6"/>
        <v>0</v>
      </c>
      <c r="J21" s="70">
        <f t="shared" si="7"/>
        <v>0</v>
      </c>
      <c r="K21" s="71">
        <f t="shared" si="8"/>
        <v>0</v>
      </c>
      <c r="L21" s="69" t="e">
        <f t="shared" si="9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5"/>
        <v>0</v>
      </c>
      <c r="G22" s="86"/>
      <c r="H22" s="86"/>
      <c r="I22" s="69">
        <f t="shared" si="6"/>
        <v>0</v>
      </c>
      <c r="J22" s="70">
        <f t="shared" si="7"/>
        <v>0</v>
      </c>
      <c r="K22" s="71">
        <f t="shared" si="8"/>
        <v>0</v>
      </c>
      <c r="L22" s="69" t="e">
        <f t="shared" si="9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5"/>
        <v>0</v>
      </c>
      <c r="G23" s="86"/>
      <c r="H23" s="86"/>
      <c r="I23" s="69">
        <f t="shared" si="6"/>
        <v>0</v>
      </c>
      <c r="J23" s="70">
        <f t="shared" si="7"/>
        <v>0</v>
      </c>
      <c r="K23" s="71">
        <f t="shared" si="8"/>
        <v>0</v>
      </c>
      <c r="L23" s="69" t="e">
        <f t="shared" si="9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5"/>
        <v>0</v>
      </c>
      <c r="G24" s="86"/>
      <c r="H24" s="86"/>
      <c r="I24" s="69">
        <f t="shared" si="6"/>
        <v>0</v>
      </c>
      <c r="J24" s="70">
        <f t="shared" si="7"/>
        <v>0</v>
      </c>
      <c r="K24" s="71">
        <f t="shared" si="8"/>
        <v>0</v>
      </c>
      <c r="L24" s="69" t="e">
        <f t="shared" si="9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5"/>
        <v>0</v>
      </c>
      <c r="G25" s="86"/>
      <c r="H25" s="86"/>
      <c r="I25" s="69">
        <f t="shared" si="6"/>
        <v>0</v>
      </c>
      <c r="J25" s="70">
        <f t="shared" si="7"/>
        <v>0</v>
      </c>
      <c r="K25" s="71">
        <f t="shared" si="8"/>
        <v>0</v>
      </c>
      <c r="L25" s="69" t="e">
        <f t="shared" si="9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5"/>
        <v>0</v>
      </c>
      <c r="G26" s="86"/>
      <c r="H26" s="86"/>
      <c r="I26" s="69">
        <f t="shared" si="6"/>
        <v>0</v>
      </c>
      <c r="J26" s="70">
        <f t="shared" si="7"/>
        <v>0</v>
      </c>
      <c r="K26" s="71">
        <f t="shared" si="8"/>
        <v>0</v>
      </c>
      <c r="L26" s="69" t="e">
        <f t="shared" si="9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5"/>
        <v>0</v>
      </c>
      <c r="G27" s="86"/>
      <c r="H27" s="86"/>
      <c r="I27" s="69">
        <f t="shared" si="6"/>
        <v>0</v>
      </c>
      <c r="J27" s="70">
        <f t="shared" si="7"/>
        <v>0</v>
      </c>
      <c r="K27" s="71">
        <f t="shared" si="8"/>
        <v>0</v>
      </c>
      <c r="L27" s="69" t="e">
        <f t="shared" si="9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5"/>
        <v>0</v>
      </c>
      <c r="G28" s="86"/>
      <c r="H28" s="86"/>
      <c r="I28" s="69">
        <f t="shared" si="6"/>
        <v>0</v>
      </c>
      <c r="J28" s="70">
        <f t="shared" si="7"/>
        <v>0</v>
      </c>
      <c r="K28" s="71">
        <f t="shared" si="8"/>
        <v>0</v>
      </c>
      <c r="L28" s="69" t="e">
        <f t="shared" si="9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5"/>
        <v>0</v>
      </c>
      <c r="G29" s="86"/>
      <c r="H29" s="86"/>
      <c r="I29" s="69">
        <f t="shared" si="6"/>
        <v>0</v>
      </c>
      <c r="J29" s="70">
        <f t="shared" si="7"/>
        <v>0</v>
      </c>
      <c r="K29" s="71">
        <f t="shared" si="8"/>
        <v>0</v>
      </c>
      <c r="L29" s="69" t="e">
        <f t="shared" si="9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5"/>
        <v>0</v>
      </c>
      <c r="G30" s="86"/>
      <c r="H30" s="86"/>
      <c r="I30" s="69">
        <f t="shared" si="6"/>
        <v>0</v>
      </c>
      <c r="J30" s="70">
        <f t="shared" si="7"/>
        <v>0</v>
      </c>
      <c r="K30" s="71">
        <f t="shared" si="8"/>
        <v>0</v>
      </c>
      <c r="L30" s="69" t="e">
        <f t="shared" si="9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5"/>
        <v>0</v>
      </c>
      <c r="G31" s="86"/>
      <c r="H31" s="86"/>
      <c r="I31" s="69">
        <f t="shared" si="6"/>
        <v>0</v>
      </c>
      <c r="J31" s="70">
        <f t="shared" si="7"/>
        <v>0</v>
      </c>
      <c r="K31" s="71">
        <f t="shared" si="8"/>
        <v>0</v>
      </c>
      <c r="L31" s="69" t="e">
        <f t="shared" si="9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5"/>
        <v>0</v>
      </c>
      <c r="G32" s="86"/>
      <c r="H32" s="86"/>
      <c r="I32" s="69">
        <f t="shared" si="6"/>
        <v>0</v>
      </c>
      <c r="J32" s="70">
        <f t="shared" si="7"/>
        <v>0</v>
      </c>
      <c r="K32" s="71">
        <f t="shared" si="8"/>
        <v>0</v>
      </c>
      <c r="L32" s="69" t="e">
        <f t="shared" si="9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5"/>
        <v>0</v>
      </c>
      <c r="G33" s="86"/>
      <c r="H33" s="86"/>
      <c r="I33" s="69">
        <f t="shared" si="6"/>
        <v>0</v>
      </c>
      <c r="J33" s="70">
        <f t="shared" si="7"/>
        <v>0</v>
      </c>
      <c r="K33" s="71">
        <f t="shared" si="8"/>
        <v>0</v>
      </c>
      <c r="L33" s="69" t="e">
        <f t="shared" si="9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5"/>
        <v>0</v>
      </c>
      <c r="G34" s="86"/>
      <c r="H34" s="86"/>
      <c r="I34" s="69">
        <f t="shared" si="6"/>
        <v>0</v>
      </c>
      <c r="J34" s="70">
        <f t="shared" si="7"/>
        <v>0</v>
      </c>
      <c r="K34" s="71">
        <f t="shared" si="8"/>
        <v>0</v>
      </c>
      <c r="L34" s="69" t="e">
        <f t="shared" si="9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5"/>
        <v>0</v>
      </c>
      <c r="G35" s="86"/>
      <c r="H35" s="86"/>
      <c r="I35" s="69">
        <f t="shared" si="6"/>
        <v>0</v>
      </c>
      <c r="J35" s="70">
        <f t="shared" si="7"/>
        <v>0</v>
      </c>
      <c r="K35" s="71">
        <f t="shared" si="8"/>
        <v>0</v>
      </c>
      <c r="L35" s="69" t="e">
        <f t="shared" si="9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5"/>
        <v>0</v>
      </c>
      <c r="G36" s="86"/>
      <c r="H36" s="86"/>
      <c r="I36" s="69">
        <f t="shared" si="6"/>
        <v>0</v>
      </c>
      <c r="J36" s="70">
        <f t="shared" si="7"/>
        <v>0</v>
      </c>
      <c r="K36" s="71">
        <f t="shared" si="8"/>
        <v>0</v>
      </c>
      <c r="L36" s="69" t="e">
        <f t="shared" si="9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5"/>
        <v>0</v>
      </c>
      <c r="G37" s="86"/>
      <c r="H37" s="86"/>
      <c r="I37" s="69">
        <f t="shared" si="6"/>
        <v>0</v>
      </c>
      <c r="J37" s="70">
        <f t="shared" si="7"/>
        <v>0</v>
      </c>
      <c r="K37" s="71">
        <f t="shared" si="8"/>
        <v>0</v>
      </c>
      <c r="L37" s="69" t="e">
        <f t="shared" si="9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5"/>
        <v>0</v>
      </c>
      <c r="G38" s="86"/>
      <c r="H38" s="86"/>
      <c r="I38" s="69">
        <f t="shared" si="6"/>
        <v>0</v>
      </c>
      <c r="J38" s="70">
        <f t="shared" si="7"/>
        <v>0</v>
      </c>
      <c r="K38" s="71">
        <f t="shared" si="8"/>
        <v>0</v>
      </c>
      <c r="L38" s="69" t="e">
        <f t="shared" si="9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5"/>
        <v>0</v>
      </c>
      <c r="G39" s="86"/>
      <c r="H39" s="86"/>
      <c r="I39" s="69">
        <f t="shared" si="6"/>
        <v>0</v>
      </c>
      <c r="J39" s="70">
        <f t="shared" si="7"/>
        <v>0</v>
      </c>
      <c r="K39" s="71">
        <f t="shared" si="8"/>
        <v>0</v>
      </c>
      <c r="L39" s="69" t="e">
        <f t="shared" si="9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5"/>
        <v>0</v>
      </c>
      <c r="G40" s="86"/>
      <c r="H40" s="86"/>
      <c r="I40" s="69">
        <f t="shared" si="6"/>
        <v>0</v>
      </c>
      <c r="J40" s="70">
        <f t="shared" si="7"/>
        <v>0</v>
      </c>
      <c r="K40" s="71">
        <f t="shared" si="8"/>
        <v>0</v>
      </c>
      <c r="L40" s="69" t="e">
        <f t="shared" si="9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10">D41*E41</f>
        <v>0</v>
      </c>
      <c r="G41" s="86"/>
      <c r="H41" s="86"/>
      <c r="I41" s="69">
        <f t="shared" si="6"/>
        <v>0</v>
      </c>
      <c r="J41" s="70">
        <f t="shared" si="7"/>
        <v>0</v>
      </c>
      <c r="K41" s="71">
        <f t="shared" si="8"/>
        <v>0</v>
      </c>
      <c r="L41" s="69" t="e">
        <f t="shared" si="9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10"/>
        <v>0</v>
      </c>
      <c r="G42" s="86"/>
      <c r="H42" s="86"/>
      <c r="I42" s="69">
        <f t="shared" si="6"/>
        <v>0</v>
      </c>
      <c r="J42" s="70">
        <f t="shared" si="7"/>
        <v>0</v>
      </c>
      <c r="K42" s="71">
        <f t="shared" si="8"/>
        <v>0</v>
      </c>
      <c r="L42" s="69" t="e">
        <f t="shared" si="9"/>
        <v>#DIV/0!</v>
      </c>
      <c r="M42" s="56"/>
    </row>
    <row r="43" spans="1:13" ht="18.75" customHeight="1" x14ac:dyDescent="0.25">
      <c r="A43" s="125" t="s">
        <v>14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7"/>
    </row>
    <row r="44" spans="1:13" s="47" customFormat="1" ht="60.75" customHeight="1" x14ac:dyDescent="0.25">
      <c r="A44" s="128"/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43"/>
    </row>
    <row r="45" spans="1:13" x14ac:dyDescent="0.25">
      <c r="A45" s="144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5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paperSize="5" scale="9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H2" sqref="H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ht="15.75" thickBot="1" x14ac:dyDescent="0.3">
      <c r="A1" s="53"/>
      <c r="B1" s="2" t="s">
        <v>1</v>
      </c>
      <c r="C1" s="2" t="s">
        <v>19</v>
      </c>
      <c r="D1" s="2" t="s">
        <v>44</v>
      </c>
      <c r="E1" s="121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68</v>
      </c>
      <c r="D2" s="119">
        <v>1</v>
      </c>
      <c r="E2" s="122">
        <f>SUM('Summer 22'!K2,'Fall 22'!J2,'Spring 23'!I2)</f>
        <v>2</v>
      </c>
      <c r="F2" s="120">
        <f>SUM('Summer 22'!L2,'Fall 22'!K2,'Spring 23'!J2)</f>
        <v>1320</v>
      </c>
      <c r="G2" s="5">
        <f>SUM('Summer 22'!M2,'Fall 22'!L2,'Spring 23'!K2)</f>
        <v>44</v>
      </c>
      <c r="H2" s="7">
        <f>F2/E2</f>
        <v>660</v>
      </c>
    </row>
    <row r="3" spans="1:14" ht="15.75" thickBot="1" x14ac:dyDescent="0.3">
      <c r="A3"/>
      <c r="B3"/>
      <c r="C3"/>
      <c r="D3" s="3" t="s">
        <v>33</v>
      </c>
      <c r="E3" s="123" t="s">
        <v>76</v>
      </c>
      <c r="F3"/>
      <c r="G3"/>
      <c r="H3"/>
    </row>
    <row r="4" spans="1:14" x14ac:dyDescent="0.25">
      <c r="D4" s="107">
        <v>0.6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09" t="s">
        <v>62</v>
      </c>
      <c r="F7" s="110" t="s">
        <v>62</v>
      </c>
    </row>
    <row r="8" spans="1:14" x14ac:dyDescent="0.25">
      <c r="D8" s="102" t="s">
        <v>12</v>
      </c>
      <c r="E8" s="109" t="s">
        <v>62</v>
      </c>
      <c r="F8" s="110" t="s">
        <v>62</v>
      </c>
    </row>
    <row r="9" spans="1:14" x14ac:dyDescent="0.25">
      <c r="D9" s="102" t="s">
        <v>35</v>
      </c>
      <c r="E9" s="109" t="s">
        <v>62</v>
      </c>
      <c r="F9" s="110" t="s">
        <v>62</v>
      </c>
    </row>
    <row r="11" spans="1:14" x14ac:dyDescent="0.25">
      <c r="C11"/>
      <c r="D11"/>
      <c r="E11" s="147" t="s">
        <v>48</v>
      </c>
      <c r="F11" s="147"/>
      <c r="G11" s="147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 t="e">
        <f>AVERAGE(E18:G18)</f>
        <v>#DIV/0!</v>
      </c>
      <c r="F13" s="106" t="e">
        <f>AVERAGE(E20:G20)</f>
        <v>#DIV/0!</v>
      </c>
      <c r="G13" s="106" t="e">
        <f>AVERAGE(E19:G19)</f>
        <v>#DIV/0!</v>
      </c>
    </row>
    <row r="16" spans="1:14" x14ac:dyDescent="0.25">
      <c r="E16" s="147" t="s">
        <v>49</v>
      </c>
      <c r="F16" s="147"/>
      <c r="G16" s="147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/>
      <c r="F18" s="111"/>
      <c r="G18" s="112"/>
    </row>
    <row r="19" spans="4:7" x14ac:dyDescent="0.25">
      <c r="D19" s="102" t="s">
        <v>12</v>
      </c>
      <c r="E19" s="111"/>
      <c r="F19" s="111"/>
      <c r="G19" s="112"/>
    </row>
    <row r="20" spans="4:7" x14ac:dyDescent="0.25">
      <c r="D20" s="102" t="s">
        <v>35</v>
      </c>
      <c r="E20" s="111"/>
      <c r="F20" s="111"/>
      <c r="G20" s="112"/>
    </row>
    <row r="21" spans="4:7" x14ac:dyDescent="0.25">
      <c r="E21" s="108" t="s">
        <v>62</v>
      </c>
    </row>
  </sheetData>
  <mergeCells count="2">
    <mergeCell ref="E11:G11"/>
    <mergeCell ref="E16:G16"/>
  </mergeCells>
  <pageMargins left="0.2" right="0.2" top="0.4" bottom="0.5" header="0.3" footer="0.32"/>
  <pageSetup paperSize="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A7" sqref="A7:J9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6" t="s">
        <v>19</v>
      </c>
      <c r="H1" s="137"/>
      <c r="I1" s="138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59" t="str">
        <f>'2022-23 Summary'!C2</f>
        <v xml:space="preserve">ETHS </v>
      </c>
      <c r="H2" s="159"/>
      <c r="I2" s="159"/>
      <c r="J2" s="13">
        <f>'2022-23 Summary'!D2</f>
        <v>1</v>
      </c>
      <c r="K2" s="5">
        <f>SUM(K7:K15)</f>
        <v>1</v>
      </c>
      <c r="L2" s="5">
        <f>SUM(L7:L15)</f>
        <v>660</v>
      </c>
      <c r="M2" s="5">
        <f>SUM(M7:M15)</f>
        <v>22</v>
      </c>
      <c r="N2" s="15">
        <f>L2/K2</f>
        <v>660</v>
      </c>
    </row>
    <row r="3" spans="1:15" ht="19.5" customHeight="1" x14ac:dyDescent="0.25">
      <c r="A3" s="157"/>
      <c r="B3" s="157"/>
      <c r="C3" s="157"/>
      <c r="D3" s="157"/>
      <c r="E3" s="157"/>
      <c r="F3" s="157"/>
      <c r="G3" s="31"/>
      <c r="H3" s="134" t="s">
        <v>50</v>
      </c>
      <c r="I3" s="134"/>
      <c r="J3" s="135"/>
      <c r="K3" s="5">
        <f>'2022-23 Summary'!D2-'Proposed Additions'!K2-'Fall 22'!J2-'Spring 23'!I2-'Summer 22'!K2</f>
        <v>-2</v>
      </c>
      <c r="L3" s="16"/>
      <c r="M3" s="17"/>
      <c r="N3" s="17"/>
    </row>
    <row r="4" spans="1:15" ht="19.5" customHeight="1" x14ac:dyDescent="0.25">
      <c r="A4" s="160" t="s">
        <v>6</v>
      </c>
      <c r="B4" s="160"/>
      <c r="C4" s="160"/>
      <c r="D4" s="160"/>
      <c r="E4" s="160"/>
      <c r="F4" s="160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72</v>
      </c>
      <c r="B7" s="44" t="s">
        <v>65</v>
      </c>
      <c r="C7" s="21" t="s">
        <v>71</v>
      </c>
      <c r="D7" s="21"/>
      <c r="E7" s="21">
        <v>44</v>
      </c>
      <c r="F7" s="34">
        <v>44</v>
      </c>
      <c r="G7" s="21">
        <v>2</v>
      </c>
      <c r="H7" s="70">
        <f>G7*F7</f>
        <v>88</v>
      </c>
      <c r="I7" s="92">
        <v>3</v>
      </c>
      <c r="J7" s="87">
        <v>3</v>
      </c>
      <c r="K7" s="93">
        <f t="shared" ref="K7:K15" si="0">J7*G7/15</f>
        <v>0.4</v>
      </c>
      <c r="L7" s="94">
        <f>H7*I7</f>
        <v>264</v>
      </c>
      <c r="M7" s="95">
        <f>L7/30</f>
        <v>8.8000000000000007</v>
      </c>
      <c r="N7" s="93">
        <f t="shared" ref="N7:N15" si="1">L7/K7</f>
        <v>660</v>
      </c>
      <c r="O7" s="48"/>
    </row>
    <row r="8" spans="1:15" ht="15.75" customHeight="1" x14ac:dyDescent="0.25">
      <c r="A8" s="44" t="s">
        <v>69</v>
      </c>
      <c r="B8" s="44" t="s">
        <v>65</v>
      </c>
      <c r="C8" s="21" t="s">
        <v>71</v>
      </c>
      <c r="D8" s="21"/>
      <c r="E8" s="21">
        <v>44</v>
      </c>
      <c r="F8" s="34">
        <v>44</v>
      </c>
      <c r="G8" s="21">
        <v>1</v>
      </c>
      <c r="H8" s="70">
        <f t="shared" ref="H8:H10" si="2">G8*F8</f>
        <v>44</v>
      </c>
      <c r="I8" s="92">
        <v>3</v>
      </c>
      <c r="J8" s="87">
        <v>3</v>
      </c>
      <c r="K8" s="93">
        <f t="shared" ref="K8:K10" si="3">J8*G8/15</f>
        <v>0.2</v>
      </c>
      <c r="L8" s="94">
        <f t="shared" ref="L8:L10" si="4">H8*I8</f>
        <v>132</v>
      </c>
      <c r="M8" s="95">
        <f t="shared" ref="M8:M10" si="5">L8/30</f>
        <v>4.4000000000000004</v>
      </c>
      <c r="N8" s="93">
        <f t="shared" ref="N8:N10" si="6">L8/K8</f>
        <v>660</v>
      </c>
      <c r="O8" s="49"/>
    </row>
    <row r="9" spans="1:15" ht="15.75" customHeight="1" x14ac:dyDescent="0.25">
      <c r="A9" s="44" t="s">
        <v>70</v>
      </c>
      <c r="B9" s="44" t="s">
        <v>65</v>
      </c>
      <c r="C9" s="21" t="s">
        <v>71</v>
      </c>
      <c r="D9" s="21"/>
      <c r="E9" s="21">
        <v>44</v>
      </c>
      <c r="F9" s="34">
        <v>44</v>
      </c>
      <c r="G9" s="21">
        <v>2</v>
      </c>
      <c r="H9" s="70">
        <f t="shared" si="2"/>
        <v>88</v>
      </c>
      <c r="I9" s="92">
        <v>3</v>
      </c>
      <c r="J9" s="87">
        <v>3</v>
      </c>
      <c r="K9" s="93">
        <f t="shared" si="3"/>
        <v>0.4</v>
      </c>
      <c r="L9" s="94">
        <f t="shared" si="4"/>
        <v>264</v>
      </c>
      <c r="M9" s="95">
        <f t="shared" si="5"/>
        <v>8.8000000000000007</v>
      </c>
      <c r="N9" s="93">
        <f t="shared" si="6"/>
        <v>660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48" t="s">
        <v>21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9"/>
    </row>
    <row r="17" spans="1:15" x14ac:dyDescent="0.25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2"/>
    </row>
    <row r="18" spans="1:15" x14ac:dyDescent="0.25">
      <c r="A18" s="153"/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5"/>
    </row>
    <row r="19" spans="1:15" x14ac:dyDescent="0.25">
      <c r="A19" s="153"/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5"/>
    </row>
    <row r="20" spans="1:15" x14ac:dyDescent="0.25">
      <c r="A20" s="153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5"/>
    </row>
    <row r="21" spans="1:15" x14ac:dyDescent="0.25">
      <c r="A21" s="156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8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paperSize="5" scale="82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tmo81@yahoo.com</cp:lastModifiedBy>
  <cp:lastPrinted>2022-01-24T21:20:22Z</cp:lastPrinted>
  <dcterms:created xsi:type="dcterms:W3CDTF">2013-10-25T01:46:28Z</dcterms:created>
  <dcterms:modified xsi:type="dcterms:W3CDTF">2022-01-27T14:16:02Z</dcterms:modified>
</cp:coreProperties>
</file>